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2" windowWidth="15576" windowHeight="7992"/>
  </bookViews>
  <sheets>
    <sheet name="West Turners PT" sheetId="1" r:id="rId1"/>
  </sheets>
  <definedNames>
    <definedName name="_xlnm.Database">'West Turners PT'!$A$1:$M$5</definedName>
  </definedNames>
  <calcPr calcId="144525"/>
</workbook>
</file>

<file path=xl/calcChain.xml><?xml version="1.0" encoding="utf-8"?>
<calcChain xmlns="http://schemas.openxmlformats.org/spreadsheetml/2006/main">
  <c r="W2" i="1" l="1"/>
  <c r="V2" i="1"/>
  <c r="P2" i="1"/>
  <c r="U2" i="1"/>
  <c r="T2" i="1"/>
  <c r="S2" i="1"/>
  <c r="R2" i="1"/>
  <c r="Q2" i="1"/>
  <c r="O2" i="1"/>
  <c r="N2" i="1"/>
</calcChain>
</file>

<file path=xl/sharedStrings.xml><?xml version="1.0" encoding="utf-8"?>
<sst xmlns="http://schemas.openxmlformats.org/spreadsheetml/2006/main" count="27" uniqueCount="24">
  <si>
    <t>OBJECTID</t>
  </si>
  <si>
    <t>TransectId</t>
  </si>
  <si>
    <t>West Turners Point</t>
  </si>
  <si>
    <t xml:space="preserve">            Area</t>
  </si>
  <si>
    <t xml:space="preserve">      TCD</t>
  </si>
  <si>
    <t xml:space="preserve">     EPR</t>
  </si>
  <si>
    <t xml:space="preserve">       ECI</t>
  </si>
  <si>
    <t xml:space="preserve">     SCE</t>
  </si>
  <si>
    <t xml:space="preserve">   NSM</t>
  </si>
  <si>
    <t xml:space="preserve">    LMS</t>
  </si>
  <si>
    <t xml:space="preserve">    LRR</t>
  </si>
  <si>
    <t xml:space="preserve">    LR2</t>
  </si>
  <si>
    <t xml:space="preserve">    LSE</t>
  </si>
  <si>
    <t xml:space="preserve">   LCI95</t>
  </si>
  <si>
    <t>EPR_Min</t>
  </si>
  <si>
    <t>EPR_Max</t>
  </si>
  <si>
    <t>EPR_Mode</t>
  </si>
  <si>
    <t>EPR_Average</t>
  </si>
  <si>
    <t>STD Error</t>
  </si>
  <si>
    <t>LRR_Min</t>
  </si>
  <si>
    <t>LRR_Max</t>
  </si>
  <si>
    <t>LRR_Mode</t>
  </si>
  <si>
    <t>LRR_Average</t>
  </si>
  <si>
    <t>LRR_STD Error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</si>
</sst>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00000"/>
    <numFmt numFmtId="165" formatCode="0.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1" fontId="0" fillId="0" borderId="0" xfId="0" applyNumberFormat="1"/>
    <xf numFmtId="164" fontId="0" fillId="0" borderId="0" xfId="0" applyNumberFormat="1"/>
    <xf numFmtId="2" fontId="0" fillId="0" borderId="0" xfId="0" applyNumberFormat="1"/>
    <xf numFmtId="1" fontId="0" fillId="0" borderId="0" xfId="0" applyNumberFormat="1" applyFont="1"/>
    <xf numFmtId="165" fontId="0" fillId="0" borderId="0" xfId="0" applyNumberFormat="1" applyFont="1"/>
    <xf numFmtId="2" fontId="0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"/>
  <sheetViews>
    <sheetView tabSelected="1" workbookViewId="0">
      <selection activeCell="C13" sqref="C13"/>
    </sheetView>
  </sheetViews>
  <sheetFormatPr defaultRowHeight="14.4" x14ac:dyDescent="0.3"/>
  <cols>
    <col min="1" max="2" width="9.6640625" style="1" customWidth="1"/>
    <col min="3" max="3" width="19.109375" style="1" customWidth="1"/>
    <col min="4" max="4" width="9.44140625" style="2" customWidth="1"/>
    <col min="5" max="6" width="6.5546875" style="2" customWidth="1"/>
    <col min="7" max="7" width="6.6640625" style="2" customWidth="1"/>
    <col min="8" max="8" width="7.44140625" style="2" customWidth="1"/>
    <col min="9" max="9" width="6.109375" style="2" customWidth="1"/>
    <col min="10" max="10" width="6.6640625" style="2" customWidth="1"/>
    <col min="11" max="11" width="6.33203125" style="2" customWidth="1"/>
    <col min="12" max="12" width="6" style="2" customWidth="1"/>
    <col min="13" max="13" width="6.88671875" style="2" customWidth="1"/>
    <col min="14" max="14" width="14.44140625" bestFit="1" customWidth="1"/>
  </cols>
  <sheetData>
    <row r="1" spans="1:23" s="5" customFormat="1" x14ac:dyDescent="0.3">
      <c r="A1" s="4" t="s">
        <v>0</v>
      </c>
      <c r="B1" s="4" t="s">
        <v>1</v>
      </c>
      <c r="C1" s="5" t="s">
        <v>3</v>
      </c>
      <c r="D1" s="6" t="s">
        <v>4</v>
      </c>
      <c r="E1" s="6" t="s">
        <v>5</v>
      </c>
      <c r="F1" s="6" t="s">
        <v>6</v>
      </c>
      <c r="G1" s="6" t="s">
        <v>7</v>
      </c>
      <c r="H1" s="6" t="s">
        <v>8</v>
      </c>
      <c r="I1" s="6" t="s">
        <v>9</v>
      </c>
      <c r="J1" s="6" t="s">
        <v>10</v>
      </c>
      <c r="K1" s="6" t="s">
        <v>11</v>
      </c>
      <c r="L1" s="6" t="s">
        <v>12</v>
      </c>
      <c r="M1" s="6" t="s">
        <v>13</v>
      </c>
      <c r="N1" s="5" t="s">
        <v>14</v>
      </c>
      <c r="O1" s="5" t="s">
        <v>15</v>
      </c>
      <c r="P1" s="5" t="s">
        <v>16</v>
      </c>
      <c r="Q1" s="5" t="s">
        <v>17</v>
      </c>
      <c r="R1" s="5" t="s">
        <v>18</v>
      </c>
      <c r="S1" s="5" t="s">
        <v>19</v>
      </c>
      <c r="T1" s="5" t="s">
        <v>20</v>
      </c>
      <c r="U1" s="5" t="s">
        <v>21</v>
      </c>
      <c r="V1" s="5" t="s">
        <v>22</v>
      </c>
      <c r="W1" s="5" t="s">
        <v>23</v>
      </c>
    </row>
    <row r="2" spans="1:23" ht="15" x14ac:dyDescent="0.25">
      <c r="A2" s="1">
        <v>1</v>
      </c>
      <c r="B2" s="1">
        <v>2</v>
      </c>
      <c r="C2" s="1" t="s">
        <v>2</v>
      </c>
      <c r="D2" s="3">
        <v>10</v>
      </c>
      <c r="E2" s="3">
        <v>-0.47</v>
      </c>
      <c r="F2" s="3">
        <v>3.5999999999999997E-2</v>
      </c>
      <c r="G2" s="3">
        <v>18.37</v>
      </c>
      <c r="H2" s="3">
        <v>-18.37</v>
      </c>
      <c r="I2" s="3">
        <v>-0.47</v>
      </c>
      <c r="J2" s="3"/>
      <c r="K2" s="3"/>
      <c r="L2" s="3"/>
      <c r="M2" s="3"/>
      <c r="N2" s="3">
        <f>MIN(E5)</f>
        <v>0</v>
      </c>
      <c r="O2" s="3">
        <f>MAX(E5)</f>
        <v>0</v>
      </c>
      <c r="P2" s="3" t="e">
        <f>_xlfn.MODE.SNGL(E5)</f>
        <v>#N/A</v>
      </c>
      <c r="Q2" s="3">
        <f>AVERAGE(E5)</f>
        <v>0</v>
      </c>
      <c r="R2" s="3">
        <f>_xlfn.STDEV.P(E5)/SQRT(1)</f>
        <v>0</v>
      </c>
      <c r="S2" s="3">
        <f>MIN(J5)</f>
        <v>0</v>
      </c>
      <c r="T2" s="3">
        <f>MAX(J5)</f>
        <v>0</v>
      </c>
      <c r="U2" s="3" t="e">
        <f>_xlfn.MODE.SNGL(J5)</f>
        <v>#N/A</v>
      </c>
      <c r="V2" s="3">
        <f>AVERAGE(J5)</f>
        <v>0</v>
      </c>
      <c r="W2" s="3">
        <f>_xlfn.STDEV.P(J5)/SQRT(1)</f>
        <v>0</v>
      </c>
    </row>
    <row r="3" spans="1:23" ht="15" x14ac:dyDescent="0.25">
      <c r="A3" s="1">
        <v>2</v>
      </c>
      <c r="B3" s="1">
        <v>3</v>
      </c>
      <c r="C3" s="1" t="s">
        <v>2</v>
      </c>
      <c r="D3" s="3">
        <v>20</v>
      </c>
      <c r="E3" s="3">
        <v>-0.2</v>
      </c>
      <c r="F3" s="3">
        <v>3.5999999999999997E-2</v>
      </c>
      <c r="G3" s="3">
        <v>7.79</v>
      </c>
      <c r="H3" s="3">
        <v>-7.79</v>
      </c>
      <c r="I3" s="3">
        <v>-0.19</v>
      </c>
      <c r="J3" s="3"/>
      <c r="K3" s="3"/>
      <c r="L3" s="3"/>
      <c r="M3" s="3"/>
      <c r="N3" s="3"/>
    </row>
    <row r="4" spans="1:23" ht="15" x14ac:dyDescent="0.25">
      <c r="A4" s="1">
        <v>3</v>
      </c>
      <c r="B4" s="1">
        <v>4</v>
      </c>
      <c r="C4" s="1" t="s">
        <v>2</v>
      </c>
      <c r="D4" s="3">
        <v>30</v>
      </c>
      <c r="E4" s="3">
        <v>-0.08</v>
      </c>
      <c r="F4" s="3">
        <v>3.5999999999999997E-2</v>
      </c>
      <c r="G4" s="3">
        <v>3.35</v>
      </c>
      <c r="H4" s="3">
        <v>-3.35</v>
      </c>
      <c r="I4" s="3">
        <v>-0.09</v>
      </c>
      <c r="J4" s="3"/>
      <c r="K4" s="3"/>
      <c r="L4" s="3"/>
      <c r="M4" s="3"/>
      <c r="N4" s="3"/>
    </row>
    <row r="5" spans="1:23" ht="15" x14ac:dyDescent="0.25">
      <c r="A5" s="1">
        <v>4</v>
      </c>
      <c r="B5" s="1">
        <v>5</v>
      </c>
      <c r="C5" s="1" t="s">
        <v>2</v>
      </c>
      <c r="D5" s="3">
        <v>40</v>
      </c>
      <c r="E5" s="3">
        <v>0</v>
      </c>
      <c r="F5" s="3">
        <v>2.1000000000000001E-2</v>
      </c>
      <c r="G5" s="3">
        <v>2.72</v>
      </c>
      <c r="H5" s="3">
        <v>0</v>
      </c>
      <c r="I5" s="3">
        <v>0</v>
      </c>
      <c r="J5" s="3">
        <v>0</v>
      </c>
      <c r="K5" s="3">
        <v>0.01</v>
      </c>
      <c r="L5" s="3">
        <v>2.21</v>
      </c>
      <c r="M5" s="3">
        <v>0.58299999999999996</v>
      </c>
      <c r="N5" s="3"/>
    </row>
  </sheetData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West Turners PT</vt:lpstr>
      <vt:lpstr>Database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Garae, Camillia</dc:creator>
  <cp:lastModifiedBy>CJNSIMGL</cp:lastModifiedBy>
  <dcterms:created xsi:type="dcterms:W3CDTF">2014-12-01T01:49:34Z</dcterms:created>
  <dcterms:modified xsi:type="dcterms:W3CDTF">2014-12-10T10:52:40Z</dcterms:modified>
</cp:coreProperties>
</file>